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3. DTI\2024\0253 MICROSOFT\POST-FISCALIZACIÓN\ANEXOS\"/>
    </mc:Choice>
  </mc:AlternateContent>
  <xr:revisionPtr revIDLastSave="0" documentId="8_{1F706646-A0D6-4AAF-8D7C-B58AA46C9BB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. OFERTA ECONÓMIC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4" l="1"/>
  <c r="G49" i="4"/>
  <c r="F49" i="4"/>
  <c r="N22" i="4"/>
  <c r="N21" i="4"/>
  <c r="K21" i="4"/>
  <c r="K22" i="4"/>
  <c r="H22" i="4"/>
  <c r="H21" i="4"/>
  <c r="H15" i="4"/>
  <c r="O39" i="4" l="1"/>
  <c r="N39" i="4"/>
  <c r="K39" i="4"/>
  <c r="H39" i="4"/>
  <c r="O38" i="4"/>
  <c r="N38" i="4"/>
  <c r="K38" i="4"/>
  <c r="H38" i="4"/>
  <c r="O37" i="4"/>
  <c r="N37" i="4"/>
  <c r="K37" i="4"/>
  <c r="H37" i="4"/>
  <c r="O36" i="4"/>
  <c r="N36" i="4"/>
  <c r="K36" i="4"/>
  <c r="H36" i="4"/>
  <c r="O35" i="4"/>
  <c r="N35" i="4"/>
  <c r="K35" i="4"/>
  <c r="H35" i="4"/>
  <c r="O34" i="4"/>
  <c r="N34" i="4"/>
  <c r="K34" i="4"/>
  <c r="H34" i="4"/>
  <c r="O33" i="4"/>
  <c r="N33" i="4"/>
  <c r="K33" i="4"/>
  <c r="H33" i="4"/>
  <c r="O32" i="4"/>
  <c r="N32" i="4"/>
  <c r="H32" i="4"/>
  <c r="O31" i="4"/>
  <c r="N31" i="4"/>
  <c r="K31" i="4"/>
  <c r="H31" i="4"/>
  <c r="O30" i="4"/>
  <c r="N30" i="4"/>
  <c r="K30" i="4"/>
  <c r="H30" i="4"/>
  <c r="O29" i="4"/>
  <c r="N29" i="4"/>
  <c r="K29" i="4"/>
  <c r="H29" i="4"/>
  <c r="O28" i="4"/>
  <c r="N28" i="4"/>
  <c r="K28" i="4"/>
  <c r="H28" i="4"/>
  <c r="O27" i="4"/>
  <c r="N27" i="4"/>
  <c r="K27" i="4"/>
  <c r="H27" i="4"/>
  <c r="O26" i="4"/>
  <c r="N26" i="4"/>
  <c r="K26" i="4"/>
  <c r="H26" i="4"/>
  <c r="O25" i="4"/>
  <c r="N25" i="4"/>
  <c r="K25" i="4"/>
  <c r="H25" i="4"/>
  <c r="O24" i="4"/>
  <c r="N24" i="4"/>
  <c r="K24" i="4"/>
  <c r="H24" i="4"/>
  <c r="O23" i="4"/>
  <c r="N23" i="4"/>
  <c r="K23" i="4"/>
  <c r="H23" i="4"/>
  <c r="O22" i="4"/>
  <c r="O21" i="4"/>
  <c r="O20" i="4"/>
  <c r="N20" i="4"/>
  <c r="K20" i="4"/>
  <c r="H20" i="4"/>
  <c r="O19" i="4"/>
  <c r="N19" i="4"/>
  <c r="K19" i="4"/>
  <c r="H19" i="4"/>
  <c r="O18" i="4"/>
  <c r="N18" i="4"/>
  <c r="K18" i="4"/>
  <c r="H18" i="4"/>
  <c r="O17" i="4"/>
  <c r="N17" i="4"/>
  <c r="K17" i="4"/>
  <c r="H17" i="4"/>
  <c r="O16" i="4"/>
  <c r="N16" i="4"/>
  <c r="K16" i="4"/>
  <c r="H16" i="4"/>
  <c r="O15" i="4"/>
  <c r="N15" i="4"/>
  <c r="K15" i="4"/>
  <c r="O14" i="4"/>
  <c r="N14" i="4"/>
  <c r="K14" i="4"/>
  <c r="H14" i="4"/>
  <c r="O42" i="4" l="1" a="1"/>
  <c r="O42" i="4" s="1"/>
  <c r="Q42" i="4" s="1"/>
  <c r="C57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<sst xmlns="http://schemas.openxmlformats.org/spreadsheetml/2006/main" count="146" uniqueCount="112">
  <si>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establecido,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</si>
  <si>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GRIS</t>
    </r>
    <r>
      <rPr>
        <sz val="11"/>
        <rFont val="Calibri"/>
        <family val="2"/>
        <scheme val="minor"/>
      </rPr>
      <t>, así como sus datos identificativos.</t>
    </r>
  </si>
  <si>
    <t>Fecha: -- / -- / ----</t>
  </si>
  <si>
    <t>ANEXO I. MODELO DE OFERTA ECONÓMICA</t>
  </si>
  <si>
    <t>LOTE 1:  Contratación de Licenciamiento y Soporte de productos MICROSOFT para FREMAP, Mutua Colaboradora con la Seguridad Social nº 61</t>
  </si>
  <si>
    <t>PRECIO TOTAL DE 36 MESES DE CONTRATO</t>
  </si>
  <si>
    <t>Código</t>
  </si>
  <si>
    <t>Programa</t>
  </si>
  <si>
    <t>Producto</t>
  </si>
  <si>
    <t>Part-Number</t>
  </si>
  <si>
    <t>(U)
Unidades</t>
  </si>
  <si>
    <t>(PUAO1)
Precio Unitario Anual 1 Ofertado</t>
  </si>
  <si>
    <t>(PUA1)
Precio Unitario Anual 1 Máximo</t>
  </si>
  <si>
    <t>Precio Erroneo</t>
  </si>
  <si>
    <t>(PUAO2)
Precio Unitario Anual 2 Ofertado</t>
  </si>
  <si>
    <t>(PUA2)
Precio Unitario Anual 2 Máximo</t>
  </si>
  <si>
    <t>(PUAO3)
Precio Unitario Anual 3 Ofertado</t>
  </si>
  <si>
    <t>(PUA3)
Precio Unitario Anual 3 Máximo</t>
  </si>
  <si>
    <t>(PTO)
Precio Total Oferta
(3 años)</t>
  </si>
  <si>
    <t>[C-001]</t>
  </si>
  <si>
    <t>EA</t>
  </si>
  <si>
    <t>M365 E3 FromSA Unified ShrdSvr ALNG SubsVL MVL PerUsr</t>
  </si>
  <si>
    <t>AAD-33200</t>
  </si>
  <si>
    <t>[C-002]</t>
  </si>
  <si>
    <t xml:space="preserve">M365 E3 Unified ShrdSvr ALNG SubsVL MVL PerUsr </t>
  </si>
  <si>
    <t>AAD-33204</t>
  </si>
  <si>
    <t>[C-003]</t>
  </si>
  <si>
    <t>LK6-00014</t>
  </si>
  <si>
    <t>[C-004]</t>
  </si>
  <si>
    <t>[C-005]</t>
  </si>
  <si>
    <t>KXG-00002</t>
  </si>
  <si>
    <t>[C-006]</t>
  </si>
  <si>
    <t>Azure prepayment</t>
  </si>
  <si>
    <t>6QK-00001</t>
  </si>
  <si>
    <t>[C-007]</t>
  </si>
  <si>
    <t>TQA-00001</t>
  </si>
  <si>
    <t>[C-008]</t>
  </si>
  <si>
    <t>[C-009]</t>
  </si>
  <si>
    <t>D87-01159</t>
  </si>
  <si>
    <t>[C-010]</t>
  </si>
  <si>
    <t>MX3-00117</t>
  </si>
  <si>
    <t>[C-011]</t>
  </si>
  <si>
    <t>77D-00111</t>
  </si>
  <si>
    <t>[C-012]</t>
  </si>
  <si>
    <t>126-00196</t>
  </si>
  <si>
    <t>[C-013]</t>
  </si>
  <si>
    <t>[C-014]</t>
  </si>
  <si>
    <t>[C-015]</t>
  </si>
  <si>
    <t>7JQ-00343</t>
  </si>
  <si>
    <t>[C-016]</t>
  </si>
  <si>
    <t>[C-017]</t>
  </si>
  <si>
    <t>9EP-00208</t>
  </si>
  <si>
    <t>[C-018]</t>
  </si>
  <si>
    <t>9EN-00198</t>
  </si>
  <si>
    <t>[C-019]</t>
  </si>
  <si>
    <t>6VC-01254</t>
  </si>
  <si>
    <t>[C-020]</t>
  </si>
  <si>
    <t>9EA-00278</t>
  </si>
  <si>
    <t>[C-021]</t>
  </si>
  <si>
    <t>9EM-00270</t>
  </si>
  <si>
    <t>M365 F1 Sub Per User</t>
  </si>
  <si>
    <t>1PI-00001</t>
  </si>
  <si>
    <t>M365 Copilot Sub Add-on</t>
  </si>
  <si>
    <t>83I-00001</t>
  </si>
  <si>
    <t>M365 E5 Compliance Sub Per User</t>
  </si>
  <si>
    <t>PEP-00002</t>
  </si>
  <si>
    <t>W365 Ent 4vCPU/16GB/512GB Sub Per User</t>
  </si>
  <si>
    <t>I77-00004</t>
  </si>
  <si>
    <t>Teams Phone Standard Sub FSA Add-on</t>
  </si>
  <si>
    <t>QE7-00006</t>
  </si>
  <si>
    <t>NYG-00001</t>
  </si>
  <si>
    <t>Teams Shared Devices Sub Per Device</t>
  </si>
  <si>
    <t>Exchange Online P2 Sub Per User</t>
  </si>
  <si>
    <t>Power BI Pro Sub Per User</t>
  </si>
  <si>
    <t>NK4-00002</t>
  </si>
  <si>
    <t>Visio Professional ALng SA</t>
  </si>
  <si>
    <t>Visual Studio Ent MSDN ALng SA</t>
  </si>
  <si>
    <t>Visual Studio Pro MSDN ALng SA</t>
  </si>
  <si>
    <t>Azure DevOps Server CAL ALng SA User CAL</t>
  </si>
  <si>
    <t>Power Apps Per App Sub 1 App or Website</t>
  </si>
  <si>
    <t>J8Q-00005</t>
  </si>
  <si>
    <t>Teams Rooms Pro Sub Per Device</t>
  </si>
  <si>
    <t>V9B-00001</t>
  </si>
  <si>
    <t>SQL Server Enterprise Core ALng SA 2L</t>
  </si>
  <si>
    <t>SQL Server Standard Core ALng SA 2L</t>
  </si>
  <si>
    <t>7NQ-00292</t>
  </si>
  <si>
    <t>[C-022]</t>
  </si>
  <si>
    <t>System Center DC Core ALng SA 2L</t>
  </si>
  <si>
    <t>[C-023]</t>
  </si>
  <si>
    <t>System Center Standard Core ALng SA 2L</t>
  </si>
  <si>
    <t>[C-024]</t>
  </si>
  <si>
    <t>Win Remote Desktop Services CAL ALng SA UCAL</t>
  </si>
  <si>
    <t>[C-025]</t>
  </si>
  <si>
    <t>Win Server DC Core ALng SA 2L</t>
  </si>
  <si>
    <t>[C-026]</t>
  </si>
  <si>
    <t>Win Server Standard Core ALng SA 2L</t>
  </si>
  <si>
    <t>1. Licenciamiento Microsoft</t>
  </si>
  <si>
    <t>PTO Total</t>
  </si>
  <si>
    <t>PTO máximo</t>
  </si>
  <si>
    <t>Validez de oferta</t>
  </si>
  <si>
    <t>[S-001]</t>
  </si>
  <si>
    <t>UnifiedSupport</t>
  </si>
  <si>
    <t>PRECIO TOTAL OFERTA (PTO) PARA TODA LA DURACIÓN DEL CONTRATO (36 MESES): DATO A INCLUIR EN EL CAMPO CORRESPONDIENTE DEL PORTAL DE LICITACIÓN ELECTRÓNICA DE FREMAP  (en Euros, Impuesto/s Indirecto/s no incluido/s)*</t>
  </si>
  <si>
    <t>Importe de la oferta económica (Impuesto/s indirecto/s NO incluido/s):</t>
  </si>
  <si>
    <t>Precio 3 años Ofertado</t>
  </si>
  <si>
    <t>Microsoft®UnifiedSupportEnterpriseBase con 900 creditos proactivos</t>
  </si>
  <si>
    <t>Precio  3 años Máximo</t>
  </si>
  <si>
    <t>2. Soporte Productos Microsoft</t>
  </si>
  <si>
    <t>3. Importe total Evaluable</t>
  </si>
  <si>
    <t>Phone Resource Account Sub Phone System Virtual User (*)</t>
  </si>
  <si>
    <t>Teams AC with Dial Out US/CA Sub Add-on (*)</t>
  </si>
  <si>
    <t>(*) Licencias sin coste para el licitador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</si>
</sst>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4" fontId="10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/>
    <xf numFmtId="0" fontId="5" fillId="0" borderId="0" xfId="0" applyFont="1" applyAlignment="1">
      <alignment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0" fillId="0" borderId="0" xfId="0" applyAlignment="1">
      <alignment horizontal="justify" vertical="center"/>
    </xf>
    <xf numFmtId="164" fontId="8" fillId="5" borderId="12" xfId="1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justify" vertical="center" wrapText="1"/>
    </xf>
    <xf numFmtId="8" fontId="13" fillId="6" borderId="17" xfId="0" applyNumberFormat="1" applyFont="1" applyFill="1" applyBorder="1" applyAlignment="1">
      <alignment horizontal="center" vertical="center" wrapText="1"/>
    </xf>
    <xf numFmtId="164" fontId="9" fillId="0" borderId="11" xfId="3" applyNumberFormat="1" applyFont="1" applyFill="1" applyBorder="1" applyAlignment="1" applyProtection="1">
      <alignment vertical="center" wrapText="1"/>
    </xf>
    <xf numFmtId="164" fontId="13" fillId="6" borderId="18" xfId="0" applyNumberFormat="1" applyFont="1" applyFill="1" applyBorder="1" applyAlignment="1">
      <alignment horizontal="right" vertical="center" wrapText="1"/>
    </xf>
    <xf numFmtId="8" fontId="13" fillId="6" borderId="19" xfId="0" applyNumberFormat="1" applyFont="1" applyFill="1" applyBorder="1" applyAlignment="1">
      <alignment horizontal="center" vertical="center" wrapText="1"/>
    </xf>
    <xf numFmtId="8" fontId="13" fillId="6" borderId="20" xfId="0" applyNumberFormat="1" applyFont="1" applyFill="1" applyBorder="1" applyAlignment="1">
      <alignment horizontal="center" vertical="center" wrapText="1"/>
    </xf>
    <xf numFmtId="0" fontId="14" fillId="4" borderId="0" xfId="0" applyFont="1" applyFill="1"/>
    <xf numFmtId="0" fontId="0" fillId="0" borderId="0" xfId="0" applyAlignment="1" applyProtection="1">
      <alignment horizontal="center" vertical="center" wrapText="1"/>
      <protection locked="0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8" fontId="0" fillId="0" borderId="0" xfId="0" applyNumberFormat="1"/>
    <xf numFmtId="8" fontId="16" fillId="6" borderId="17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7" fillId="3" borderId="1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8" fillId="7" borderId="0" xfId="1" applyFont="1" applyFill="1" applyBorder="1" applyAlignment="1">
      <alignment horizontal="center" vertical="center" wrapText="1"/>
    </xf>
    <xf numFmtId="164" fontId="8" fillId="5" borderId="12" xfId="1" applyNumberFormat="1" applyFont="1" applyFill="1" applyBorder="1" applyAlignment="1" applyProtection="1">
      <alignment horizontal="center" vertical="center"/>
      <protection locked="0"/>
    </xf>
  </cellXfs>
  <cellStyles count="4">
    <cellStyle name="Moneda" xfId="3" builtinId="4"/>
    <cellStyle name="Normal" xfId="0" builtinId="0"/>
    <cellStyle name="Normal 2" xfId="2" xr:uid="{A4A783CB-F959-4961-91EE-8B575C8F1DEF}"/>
    <cellStyle name="Normal 4" xfId="1" xr:uid="{CD6357BC-3E9A-4E61-87F9-23562D4778FB}"/>
  </cellStyles>
  <dxfs count="11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35460</xdr:colOff>
      <xdr:row>0</xdr:row>
      <xdr:rowOff>211632</xdr:rowOff>
    </xdr:from>
    <xdr:to>
      <xdr:col>2</xdr:col>
      <xdr:colOff>53249</xdr:colOff>
      <xdr:row>0</xdr:row>
      <xdr:rowOff>931636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568D51-DD8C-49FC-AE8A-007576680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4260" y="211632"/>
          <a:ext cx="1536899" cy="720004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79490-4498-490C-ADE4-84528188DE24}">
  <dimension ref="A1:Q69"/>
  <sheetViews>
    <sheetView showGridLines="0" tabSelected="1" zoomScale="55" zoomScaleNormal="55" workbookViewId="0">
      <selection activeCell="N2" sqref="N2"/>
    </sheetView>
  </sheetViews>
  <sheetFormatPr baseColWidth="10" defaultRowHeight="14.5" x14ac:dyDescent="0.35"/>
  <cols>
    <col min="1" max="1" width="14.1796875" customWidth="1"/>
    <col min="2" max="2" width="21.1796875" customWidth="1"/>
    <col min="3" max="3" width="42.81640625" customWidth="1"/>
    <col min="4" max="4" width="20.54296875" customWidth="1"/>
    <col min="5" max="5" width="16.54296875" customWidth="1"/>
    <col min="6" max="6" width="20.7265625" customWidth="1"/>
    <col min="7" max="7" width="17.54296875" customWidth="1"/>
    <col min="8" max="8" width="16.453125" customWidth="1"/>
    <col min="9" max="9" width="19.54296875" customWidth="1"/>
    <col min="10" max="10" width="16.54296875" customWidth="1"/>
    <col min="11" max="11" width="16.81640625" customWidth="1"/>
    <col min="12" max="12" width="17.453125" bestFit="1" customWidth="1"/>
    <col min="13" max="13" width="16.453125" customWidth="1"/>
    <col min="14" max="14" width="17.1796875" customWidth="1"/>
    <col min="15" max="15" width="20.7265625" customWidth="1"/>
    <col min="16" max="16" width="18.26953125" customWidth="1"/>
  </cols>
  <sheetData>
    <row r="1" spans="1:15" ht="86.15" customHeight="1" x14ac:dyDescent="0.35">
      <c r="A1" s="30" t="s">
        <v>3</v>
      </c>
      <c r="B1" s="31"/>
      <c r="C1" s="31"/>
      <c r="D1" s="31"/>
      <c r="E1" s="31"/>
      <c r="F1" s="31"/>
      <c r="G1" s="31"/>
      <c r="H1" s="31"/>
      <c r="I1" s="31"/>
      <c r="J1" s="31"/>
    </row>
    <row r="3" spans="1:15" ht="18.5" x14ac:dyDescent="0.35">
      <c r="A3" s="32" t="s">
        <v>4</v>
      </c>
      <c r="B3" s="33"/>
      <c r="C3" s="33"/>
      <c r="D3" s="33"/>
      <c r="E3" s="33"/>
      <c r="F3" s="33"/>
      <c r="G3" s="33"/>
      <c r="H3" s="33"/>
      <c r="I3" s="33"/>
      <c r="J3" s="33"/>
    </row>
    <row r="4" spans="1:15" x14ac:dyDescent="0.35">
      <c r="C4" s="1"/>
      <c r="D4" s="1"/>
      <c r="E4" s="1"/>
    </row>
    <row r="5" spans="1:15" ht="43" customHeight="1" x14ac:dyDescent="0.35">
      <c r="A5" s="34" t="s">
        <v>1</v>
      </c>
      <c r="B5" s="35"/>
      <c r="C5" s="35"/>
      <c r="D5" s="35"/>
      <c r="E5" s="35"/>
      <c r="F5" s="35"/>
      <c r="G5" s="35"/>
      <c r="H5" s="35"/>
      <c r="I5" s="35"/>
      <c r="J5" s="36"/>
    </row>
    <row r="6" spans="1:15" x14ac:dyDescent="0.35">
      <c r="C6" s="1"/>
      <c r="D6" s="1"/>
      <c r="E6" s="2"/>
    </row>
    <row r="7" spans="1:15" ht="71.150000000000006" customHeight="1" x14ac:dyDescent="0.35">
      <c r="A7" s="37" t="s">
        <v>0</v>
      </c>
      <c r="B7" s="38"/>
      <c r="C7" s="38"/>
      <c r="D7" s="38"/>
      <c r="E7" s="38"/>
      <c r="F7" s="38"/>
      <c r="G7" s="38"/>
      <c r="H7" s="38"/>
      <c r="I7" s="38"/>
      <c r="J7" s="39"/>
    </row>
    <row r="8" spans="1:15" ht="24.75" customHeight="1" x14ac:dyDescent="0.35">
      <c r="A8" s="21"/>
      <c r="B8" s="21"/>
      <c r="C8" s="21"/>
      <c r="D8" s="21"/>
      <c r="E8" s="21"/>
      <c r="F8" s="21"/>
      <c r="G8" s="21"/>
      <c r="H8" s="21"/>
      <c r="I8" s="21"/>
      <c r="J8" s="21"/>
    </row>
    <row r="10" spans="1:15" s="20" customFormat="1" ht="21" x14ac:dyDescent="0.5">
      <c r="A10" s="20" t="s">
        <v>96</v>
      </c>
    </row>
    <row r="11" spans="1:15" x14ac:dyDescent="0.35">
      <c r="A11" s="24" t="s">
        <v>103</v>
      </c>
    </row>
    <row r="12" spans="1:15" ht="15" thickBot="1" x14ac:dyDescent="0.4"/>
    <row r="13" spans="1:15" ht="44" thickBot="1" x14ac:dyDescent="0.4">
      <c r="A13" s="3" t="s">
        <v>6</v>
      </c>
      <c r="B13" s="3" t="s">
        <v>7</v>
      </c>
      <c r="C13" s="3" t="s">
        <v>8</v>
      </c>
      <c r="D13" s="3" t="s">
        <v>9</v>
      </c>
      <c r="E13" s="3" t="s">
        <v>10</v>
      </c>
      <c r="F13" s="3" t="s">
        <v>11</v>
      </c>
      <c r="G13" s="3" t="s">
        <v>12</v>
      </c>
      <c r="H13" s="3" t="s">
        <v>13</v>
      </c>
      <c r="I13" s="3" t="s">
        <v>14</v>
      </c>
      <c r="J13" s="3" t="s">
        <v>15</v>
      </c>
      <c r="K13" s="3" t="s">
        <v>13</v>
      </c>
      <c r="L13" s="3" t="s">
        <v>16</v>
      </c>
      <c r="M13" s="3" t="s">
        <v>17</v>
      </c>
      <c r="N13" s="3" t="s">
        <v>13</v>
      </c>
      <c r="O13" s="3" t="s">
        <v>18</v>
      </c>
    </row>
    <row r="14" spans="1:15" ht="29.5" thickBot="1" x14ac:dyDescent="0.4">
      <c r="A14" s="5" t="s">
        <v>19</v>
      </c>
      <c r="B14" s="5" t="s">
        <v>20</v>
      </c>
      <c r="C14" s="5" t="s">
        <v>21</v>
      </c>
      <c r="D14" s="5" t="s">
        <v>22</v>
      </c>
      <c r="E14" s="5">
        <v>3916</v>
      </c>
      <c r="F14" s="46"/>
      <c r="G14" s="15">
        <v>315.36</v>
      </c>
      <c r="H14" s="16" t="str">
        <f>IF(F14&lt;=0,"Error Precio",IF(F14&gt;G14,"Error Precio",IF(F14&lt;=G14,"Precio Válido",+F14*1)))</f>
        <v>Error Precio</v>
      </c>
      <c r="I14" s="46"/>
      <c r="J14" s="15">
        <v>315.36</v>
      </c>
      <c r="K14" s="16" t="str">
        <f>IF(I14&lt;=0,"Error Precio",IF(I14&gt;J14,"Error Precio",IF(I14&lt;=J14,"Precio Válido",+I14*1)))</f>
        <v>Error Precio</v>
      </c>
      <c r="L14" s="46"/>
      <c r="M14" s="15">
        <v>315.36</v>
      </c>
      <c r="N14" s="16" t="str">
        <f>IF(L14&lt;=0,"Error Precio",IF(L14&gt;M14,"Error Precio",IF(L14&lt;=M14,"Precio Válido",+L14*1)))</f>
        <v>Error Precio</v>
      </c>
      <c r="O14" s="17">
        <f>(F14+I14+L14)*E14</f>
        <v>0</v>
      </c>
    </row>
    <row r="15" spans="1:15" ht="30" customHeight="1" thickBot="1" x14ac:dyDescent="0.4">
      <c r="A15" s="5" t="s">
        <v>23</v>
      </c>
      <c r="B15" s="5" t="s">
        <v>20</v>
      </c>
      <c r="C15" s="5" t="s">
        <v>24</v>
      </c>
      <c r="D15" s="5" t="s">
        <v>25</v>
      </c>
      <c r="E15" s="5">
        <v>1484</v>
      </c>
      <c r="F15" s="46"/>
      <c r="G15" s="18">
        <v>370.56</v>
      </c>
      <c r="H15" s="16" t="str">
        <f t="shared" ref="H15:H34" si="0">IF(F15&lt;=0,"Error Precio",IF(F15&gt;G15,"Error Precio",IF(F15&lt;=G15,"Precio Válido",+F15*1)))</f>
        <v>Error Precio</v>
      </c>
      <c r="I15" s="46"/>
      <c r="J15" s="18">
        <v>370.56</v>
      </c>
      <c r="K15" s="16" t="str">
        <f t="shared" ref="K15:K34" si="1">IF(I15&lt;=0,"Error Precio",IF(I15&gt;J15,"Error Precio",IF(I15&lt;=J15,"Precio Válido",+I15*1)))</f>
        <v>Error Precio</v>
      </c>
      <c r="L15" s="46"/>
      <c r="M15" s="18">
        <v>370.56</v>
      </c>
      <c r="N15" s="16" t="str">
        <f t="shared" ref="N15:N34" si="2">IF(L15&lt;=0,"Error Precio",IF(L15&gt;M15,"Error Precio",IF(L15&lt;=M15,"Precio Válido",+L15*1)))</f>
        <v>Error Precio</v>
      </c>
      <c r="O15" s="17">
        <f t="shared" ref="O15:O34" si="3">(F15+I15+L15)*E15</f>
        <v>0</v>
      </c>
    </row>
    <row r="16" spans="1:15" ht="16" thickBot="1" x14ac:dyDescent="0.4">
      <c r="A16" s="5" t="s">
        <v>26</v>
      </c>
      <c r="B16" s="5" t="s">
        <v>20</v>
      </c>
      <c r="C16" s="5" t="s">
        <v>60</v>
      </c>
      <c r="D16" s="5" t="s">
        <v>61</v>
      </c>
      <c r="E16" s="5">
        <v>27</v>
      </c>
      <c r="F16" s="46"/>
      <c r="G16" s="18">
        <v>22.32</v>
      </c>
      <c r="H16" s="16" t="str">
        <f t="shared" si="0"/>
        <v>Error Precio</v>
      </c>
      <c r="I16" s="46"/>
      <c r="J16" s="18">
        <v>22.32</v>
      </c>
      <c r="K16" s="16" t="str">
        <f t="shared" si="1"/>
        <v>Error Precio</v>
      </c>
      <c r="L16" s="46"/>
      <c r="M16" s="18">
        <v>22.32</v>
      </c>
      <c r="N16" s="16" t="str">
        <f t="shared" si="2"/>
        <v>Error Precio</v>
      </c>
      <c r="O16" s="17">
        <f t="shared" si="3"/>
        <v>0</v>
      </c>
    </row>
    <row r="17" spans="1:15" ht="16" thickBot="1" x14ac:dyDescent="0.4">
      <c r="A17" s="5" t="s">
        <v>28</v>
      </c>
      <c r="B17" s="5" t="s">
        <v>20</v>
      </c>
      <c r="C17" s="5" t="s">
        <v>62</v>
      </c>
      <c r="D17" s="5" t="s">
        <v>63</v>
      </c>
      <c r="E17" s="5">
        <v>500</v>
      </c>
      <c r="F17" s="46"/>
      <c r="G17" s="18">
        <v>348</v>
      </c>
      <c r="H17" s="16" t="str">
        <f t="shared" si="0"/>
        <v>Error Precio</v>
      </c>
      <c r="I17" s="46"/>
      <c r="J17" s="18">
        <v>348</v>
      </c>
      <c r="K17" s="16" t="str">
        <f t="shared" si="1"/>
        <v>Error Precio</v>
      </c>
      <c r="L17" s="46"/>
      <c r="M17" s="18">
        <v>348</v>
      </c>
      <c r="N17" s="16" t="str">
        <f t="shared" si="2"/>
        <v>Error Precio</v>
      </c>
      <c r="O17" s="17">
        <f t="shared" si="3"/>
        <v>0</v>
      </c>
    </row>
    <row r="18" spans="1:15" ht="16" thickBot="1" x14ac:dyDescent="0.4">
      <c r="A18" s="5" t="s">
        <v>29</v>
      </c>
      <c r="B18" s="5" t="s">
        <v>20</v>
      </c>
      <c r="C18" s="5" t="s">
        <v>64</v>
      </c>
      <c r="D18" s="5" t="s">
        <v>65</v>
      </c>
      <c r="E18" s="5">
        <v>500</v>
      </c>
      <c r="F18" s="46"/>
      <c r="G18" s="18">
        <v>105.47999999999999</v>
      </c>
      <c r="H18" s="16" t="str">
        <f t="shared" si="0"/>
        <v>Error Precio</v>
      </c>
      <c r="I18" s="46"/>
      <c r="J18" s="18">
        <v>105.47999999999999</v>
      </c>
      <c r="K18" s="16" t="str">
        <f t="shared" si="1"/>
        <v>Error Precio</v>
      </c>
      <c r="L18" s="46"/>
      <c r="M18" s="18">
        <v>105.47999999999999</v>
      </c>
      <c r="N18" s="16" t="str">
        <f t="shared" si="2"/>
        <v>Error Precio</v>
      </c>
      <c r="O18" s="17">
        <f t="shared" si="3"/>
        <v>0</v>
      </c>
    </row>
    <row r="19" spans="1:15" ht="21.75" customHeight="1" thickBot="1" x14ac:dyDescent="0.4">
      <c r="A19" s="5" t="s">
        <v>31</v>
      </c>
      <c r="B19" s="5" t="s">
        <v>20</v>
      </c>
      <c r="C19" s="5" t="s">
        <v>66</v>
      </c>
      <c r="D19" s="5" t="s">
        <v>67</v>
      </c>
      <c r="E19" s="5">
        <v>25</v>
      </c>
      <c r="F19" s="46"/>
      <c r="G19" s="18">
        <v>1263.5999999999999</v>
      </c>
      <c r="H19" s="16" t="str">
        <f t="shared" si="0"/>
        <v>Error Precio</v>
      </c>
      <c r="I19" s="46"/>
      <c r="J19" s="18">
        <v>1263.5999999999999</v>
      </c>
      <c r="K19" s="16" t="str">
        <f t="shared" si="1"/>
        <v>Error Precio</v>
      </c>
      <c r="L19" s="46"/>
      <c r="M19" s="18">
        <v>1263.5999999999999</v>
      </c>
      <c r="N19" s="16" t="str">
        <f t="shared" si="2"/>
        <v>Error Precio</v>
      </c>
      <c r="O19" s="17">
        <f t="shared" si="3"/>
        <v>0</v>
      </c>
    </row>
    <row r="20" spans="1:15" ht="25.5" customHeight="1" thickBot="1" x14ac:dyDescent="0.4">
      <c r="A20" s="5" t="s">
        <v>34</v>
      </c>
      <c r="B20" s="5" t="s">
        <v>20</v>
      </c>
      <c r="C20" s="5" t="s">
        <v>68</v>
      </c>
      <c r="D20" s="5" t="s">
        <v>27</v>
      </c>
      <c r="E20" s="5">
        <v>5400</v>
      </c>
      <c r="F20" s="46"/>
      <c r="G20" s="18">
        <v>59.400000000000006</v>
      </c>
      <c r="H20" s="16" t="str">
        <f t="shared" si="0"/>
        <v>Error Precio</v>
      </c>
      <c r="I20" s="46"/>
      <c r="J20" s="18">
        <v>59.400000000000006</v>
      </c>
      <c r="K20" s="16" t="str">
        <f t="shared" si="1"/>
        <v>Error Precio</v>
      </c>
      <c r="L20" s="46"/>
      <c r="M20" s="18">
        <v>59.400000000000006</v>
      </c>
      <c r="N20" s="16" t="str">
        <f t="shared" si="2"/>
        <v>Error Precio</v>
      </c>
      <c r="O20" s="17">
        <f t="shared" si="3"/>
        <v>0</v>
      </c>
    </row>
    <row r="21" spans="1:15" ht="27.75" customHeight="1" thickBot="1" x14ac:dyDescent="0.4">
      <c r="A21" s="5" t="s">
        <v>36</v>
      </c>
      <c r="B21" s="5" t="s">
        <v>20</v>
      </c>
      <c r="C21" s="5" t="s">
        <v>109</v>
      </c>
      <c r="D21" s="5" t="s">
        <v>69</v>
      </c>
      <c r="E21" s="5">
        <v>2045</v>
      </c>
      <c r="F21" s="8">
        <v>0</v>
      </c>
      <c r="G21" s="18">
        <v>0</v>
      </c>
      <c r="H21" s="16" t="str">
        <f>IF(F21&lt;0,"Error Precio",IF(F21&gt;G21,"Error Precio",IF(F21&lt;=G21,"Precio Válido",+F21*1)))</f>
        <v>Precio Válido</v>
      </c>
      <c r="I21" s="8">
        <v>0</v>
      </c>
      <c r="J21" s="18">
        <v>0</v>
      </c>
      <c r="K21" s="16" t="str">
        <f>IF(I21&lt;0,"Error Precio",IF(I21&gt;J21,"Error Precio",IF(I21&lt;=J21,"Precio Válido",+I21*1)))</f>
        <v>Precio Válido</v>
      </c>
      <c r="L21" s="8">
        <v>0</v>
      </c>
      <c r="M21" s="18">
        <v>0</v>
      </c>
      <c r="N21" s="16" t="str">
        <f>IF(L21&lt;0,"Error Precio",IF(L21&gt;M21,"Error Precio",IF(L21&lt;=M21,"Precio Válido",+L21*1)))</f>
        <v>Precio Válido</v>
      </c>
      <c r="O21" s="17">
        <f t="shared" si="3"/>
        <v>0</v>
      </c>
    </row>
    <row r="22" spans="1:15" ht="20.25" customHeight="1" thickBot="1" x14ac:dyDescent="0.4">
      <c r="A22" s="5" t="s">
        <v>37</v>
      </c>
      <c r="B22" s="5" t="s">
        <v>20</v>
      </c>
      <c r="C22" s="5" t="s">
        <v>110</v>
      </c>
      <c r="D22" s="5" t="s">
        <v>70</v>
      </c>
      <c r="E22" s="5">
        <v>5400</v>
      </c>
      <c r="F22" s="8">
        <v>0</v>
      </c>
      <c r="G22" s="18">
        <v>0</v>
      </c>
      <c r="H22" s="16" t="str">
        <f>IF(F22&lt;0,"Error Precio",IF(F22&gt;G22,"Error Precio",IF(F22&lt;=G22,"Precio Válido",+F22*1)))</f>
        <v>Precio Válido</v>
      </c>
      <c r="I22" s="8">
        <v>0</v>
      </c>
      <c r="J22" s="18">
        <v>0</v>
      </c>
      <c r="K22" s="16" t="str">
        <f>IF(I22&lt;0,"Error Precio",IF(I22&gt;J22,"Error Precio",IF(I22&lt;=J22,"Precio Válido",+I22*1)))</f>
        <v>Precio Válido</v>
      </c>
      <c r="L22" s="8">
        <v>0</v>
      </c>
      <c r="M22" s="18">
        <v>0</v>
      </c>
      <c r="N22" s="16" t="str">
        <f>IF(L22&lt;0,"Error Precio",IF(L22&gt;M22,"Error Precio",IF(L22&lt;=M22,"Precio Válido",+L22*1)))</f>
        <v>Precio Válido</v>
      </c>
      <c r="O22" s="17">
        <f t="shared" si="3"/>
        <v>0</v>
      </c>
    </row>
    <row r="23" spans="1:15" ht="19.5" customHeight="1" thickBot="1" x14ac:dyDescent="0.4">
      <c r="A23" s="5" t="s">
        <v>39</v>
      </c>
      <c r="B23" s="5" t="s">
        <v>20</v>
      </c>
      <c r="C23" s="5" t="s">
        <v>71</v>
      </c>
      <c r="D23" s="5" t="s">
        <v>30</v>
      </c>
      <c r="E23" s="5">
        <v>580</v>
      </c>
      <c r="F23" s="46"/>
      <c r="G23" s="18">
        <v>82.800000000000011</v>
      </c>
      <c r="H23" s="16" t="str">
        <f t="shared" si="0"/>
        <v>Error Precio</v>
      </c>
      <c r="I23" s="46"/>
      <c r="J23" s="18">
        <v>82.800000000000011</v>
      </c>
      <c r="K23" s="16" t="str">
        <f t="shared" si="1"/>
        <v>Error Precio</v>
      </c>
      <c r="L23" s="46"/>
      <c r="M23" s="18">
        <v>82.800000000000011</v>
      </c>
      <c r="N23" s="16" t="str">
        <f t="shared" si="2"/>
        <v>Error Precio</v>
      </c>
      <c r="O23" s="17">
        <f t="shared" si="3"/>
        <v>0</v>
      </c>
    </row>
    <row r="24" spans="1:15" ht="27.75" customHeight="1" thickBot="1" x14ac:dyDescent="0.4">
      <c r="A24" s="5" t="s">
        <v>41</v>
      </c>
      <c r="B24" s="5" t="s">
        <v>20</v>
      </c>
      <c r="C24" s="5" t="s">
        <v>32</v>
      </c>
      <c r="D24" s="5" t="s">
        <v>33</v>
      </c>
      <c r="E24" s="5">
        <v>6</v>
      </c>
      <c r="F24" s="46"/>
      <c r="G24" s="18">
        <v>1123.32</v>
      </c>
      <c r="H24" s="16" t="str">
        <f t="shared" si="0"/>
        <v>Error Precio</v>
      </c>
      <c r="I24" s="46"/>
      <c r="J24" s="18">
        <v>1123.32</v>
      </c>
      <c r="K24" s="16" t="str">
        <f t="shared" si="1"/>
        <v>Error Precio</v>
      </c>
      <c r="L24" s="46"/>
      <c r="M24" s="18">
        <v>1123.32</v>
      </c>
      <c r="N24" s="16" t="str">
        <f t="shared" si="2"/>
        <v>Error Precio</v>
      </c>
      <c r="O24" s="17">
        <f t="shared" si="3"/>
        <v>0</v>
      </c>
    </row>
    <row r="25" spans="1:15" ht="25.5" customHeight="1" thickBot="1" x14ac:dyDescent="0.4">
      <c r="A25" s="5" t="s">
        <v>43</v>
      </c>
      <c r="B25" s="5" t="s">
        <v>20</v>
      </c>
      <c r="C25" s="5" t="s">
        <v>72</v>
      </c>
      <c r="D25" s="5" t="s">
        <v>35</v>
      </c>
      <c r="E25" s="5">
        <v>460</v>
      </c>
      <c r="F25" s="46"/>
      <c r="G25" s="18">
        <v>82.800000000000011</v>
      </c>
      <c r="H25" s="16" t="str">
        <f t="shared" si="0"/>
        <v>Error Precio</v>
      </c>
      <c r="I25" s="46"/>
      <c r="J25" s="18">
        <v>82.800000000000011</v>
      </c>
      <c r="K25" s="16" t="str">
        <f t="shared" si="1"/>
        <v>Error Precio</v>
      </c>
      <c r="L25" s="46"/>
      <c r="M25" s="18">
        <v>82.800000000000011</v>
      </c>
      <c r="N25" s="16" t="str">
        <f t="shared" si="2"/>
        <v>Error Precio</v>
      </c>
      <c r="O25" s="17">
        <f t="shared" si="3"/>
        <v>0</v>
      </c>
    </row>
    <row r="26" spans="1:15" ht="24" customHeight="1" thickBot="1" x14ac:dyDescent="0.4">
      <c r="A26" s="5" t="s">
        <v>45</v>
      </c>
      <c r="B26" s="5" t="s">
        <v>20</v>
      </c>
      <c r="C26" s="5" t="s">
        <v>73</v>
      </c>
      <c r="D26" s="5" t="s">
        <v>74</v>
      </c>
      <c r="E26" s="5">
        <v>1</v>
      </c>
      <c r="F26" s="46"/>
      <c r="G26" s="18">
        <v>102</v>
      </c>
      <c r="H26" s="16" t="str">
        <f t="shared" si="0"/>
        <v>Error Precio</v>
      </c>
      <c r="I26" s="46"/>
      <c r="J26" s="18">
        <v>102</v>
      </c>
      <c r="K26" s="16" t="str">
        <f t="shared" si="1"/>
        <v>Error Precio</v>
      </c>
      <c r="L26" s="46"/>
      <c r="M26" s="18">
        <v>102</v>
      </c>
      <c r="N26" s="16" t="str">
        <f t="shared" si="2"/>
        <v>Error Precio</v>
      </c>
      <c r="O26" s="17">
        <f t="shared" si="3"/>
        <v>0</v>
      </c>
    </row>
    <row r="27" spans="1:15" ht="16" thickBot="1" x14ac:dyDescent="0.4">
      <c r="A27" s="5" t="s">
        <v>46</v>
      </c>
      <c r="B27" s="5" t="s">
        <v>20</v>
      </c>
      <c r="C27" s="5" t="s">
        <v>75</v>
      </c>
      <c r="D27" s="5" t="s">
        <v>38</v>
      </c>
      <c r="E27" s="5">
        <v>40</v>
      </c>
      <c r="F27" s="46"/>
      <c r="G27" s="18">
        <v>149</v>
      </c>
      <c r="H27" s="16" t="str">
        <f t="shared" si="0"/>
        <v>Error Precio</v>
      </c>
      <c r="I27" s="46"/>
      <c r="J27" s="18">
        <v>149</v>
      </c>
      <c r="K27" s="16" t="str">
        <f t="shared" si="1"/>
        <v>Error Precio</v>
      </c>
      <c r="L27" s="46"/>
      <c r="M27" s="18">
        <v>149</v>
      </c>
      <c r="N27" s="16" t="str">
        <f t="shared" si="2"/>
        <v>Error Precio</v>
      </c>
      <c r="O27" s="17">
        <f t="shared" si="3"/>
        <v>0</v>
      </c>
    </row>
    <row r="28" spans="1:15" ht="17.25" customHeight="1" thickBot="1" x14ac:dyDescent="0.4">
      <c r="A28" s="5" t="s">
        <v>47</v>
      </c>
      <c r="B28" s="5" t="s">
        <v>20</v>
      </c>
      <c r="C28" s="5" t="s">
        <v>76</v>
      </c>
      <c r="D28" s="5" t="s">
        <v>40</v>
      </c>
      <c r="E28" s="5">
        <v>11</v>
      </c>
      <c r="F28" s="46"/>
      <c r="G28" s="18">
        <v>1249</v>
      </c>
      <c r="H28" s="16" t="str">
        <f t="shared" si="0"/>
        <v>Error Precio</v>
      </c>
      <c r="I28" s="46"/>
      <c r="J28" s="18">
        <v>1249</v>
      </c>
      <c r="K28" s="16" t="str">
        <f t="shared" si="1"/>
        <v>Error Precio</v>
      </c>
      <c r="L28" s="46"/>
      <c r="M28" s="18">
        <v>1249</v>
      </c>
      <c r="N28" s="16" t="str">
        <f t="shared" si="2"/>
        <v>Error Precio</v>
      </c>
      <c r="O28" s="17">
        <f t="shared" si="3"/>
        <v>0</v>
      </c>
    </row>
    <row r="29" spans="1:15" ht="26.25" customHeight="1" thickBot="1" x14ac:dyDescent="0.4">
      <c r="A29" s="5" t="s">
        <v>49</v>
      </c>
      <c r="B29" s="5" t="s">
        <v>20</v>
      </c>
      <c r="C29" s="5" t="s">
        <v>77</v>
      </c>
      <c r="D29" s="5" t="s">
        <v>42</v>
      </c>
      <c r="E29" s="5">
        <v>41</v>
      </c>
      <c r="F29" s="46"/>
      <c r="G29" s="18">
        <v>358</v>
      </c>
      <c r="H29" s="16" t="str">
        <f>IF(F29&lt;=0,"Error Precio",IF(F29&gt;G29,"Error Precio",IF(F29&lt;=G29,"Precio Válido",+F29*1)))</f>
        <v>Error Precio</v>
      </c>
      <c r="I29" s="46"/>
      <c r="J29" s="18">
        <v>358</v>
      </c>
      <c r="K29" s="16" t="str">
        <f t="shared" si="1"/>
        <v>Error Precio</v>
      </c>
      <c r="L29" s="46"/>
      <c r="M29" s="18">
        <v>358</v>
      </c>
      <c r="N29" s="16" t="str">
        <f t="shared" si="2"/>
        <v>Error Precio</v>
      </c>
      <c r="O29" s="17">
        <f t="shared" si="3"/>
        <v>0</v>
      </c>
    </row>
    <row r="30" spans="1:15" ht="20.25" customHeight="1" thickBot="1" x14ac:dyDescent="0.4">
      <c r="A30" s="5" t="s">
        <v>50</v>
      </c>
      <c r="B30" s="5" t="s">
        <v>20</v>
      </c>
      <c r="C30" s="5" t="s">
        <v>78</v>
      </c>
      <c r="D30" s="5" t="s">
        <v>44</v>
      </c>
      <c r="E30" s="5">
        <v>53</v>
      </c>
      <c r="F30" s="46"/>
      <c r="G30" s="18">
        <v>85</v>
      </c>
      <c r="H30" s="16" t="str">
        <f>IF(F30&lt;=0,"Error Precio",IF(F30&gt;G30,"Error Precio",IF(F30&lt;=G30,"Precio Válido",+F30*1)))</f>
        <v>Error Precio</v>
      </c>
      <c r="I30" s="46"/>
      <c r="J30" s="18">
        <v>85</v>
      </c>
      <c r="K30" s="16" t="str">
        <f t="shared" si="1"/>
        <v>Error Precio</v>
      </c>
      <c r="L30" s="46"/>
      <c r="M30" s="18">
        <v>85</v>
      </c>
      <c r="N30" s="16" t="str">
        <f t="shared" si="2"/>
        <v>Error Precio</v>
      </c>
      <c r="O30" s="17">
        <f t="shared" si="3"/>
        <v>0</v>
      </c>
    </row>
    <row r="31" spans="1:15" ht="22.5" customHeight="1" thickBot="1" x14ac:dyDescent="0.4">
      <c r="A31" s="5" t="s">
        <v>52</v>
      </c>
      <c r="B31" s="5" t="s">
        <v>20</v>
      </c>
      <c r="C31" s="5" t="s">
        <v>79</v>
      </c>
      <c r="D31" s="5" t="s">
        <v>80</v>
      </c>
      <c r="E31" s="5">
        <v>27</v>
      </c>
      <c r="F31" s="46"/>
      <c r="G31" s="18">
        <v>51.599999999999994</v>
      </c>
      <c r="H31" s="16" t="str">
        <f t="shared" si="0"/>
        <v>Error Precio</v>
      </c>
      <c r="I31" s="46"/>
      <c r="J31" s="18">
        <v>51.599999999999994</v>
      </c>
      <c r="K31" s="16" t="str">
        <f t="shared" si="1"/>
        <v>Error Precio</v>
      </c>
      <c r="L31" s="46"/>
      <c r="M31" s="18">
        <v>51.599999999999994</v>
      </c>
      <c r="N31" s="16" t="str">
        <f t="shared" si="2"/>
        <v>Error Precio</v>
      </c>
      <c r="O31" s="17">
        <f t="shared" si="3"/>
        <v>0</v>
      </c>
    </row>
    <row r="32" spans="1:15" ht="24.75" customHeight="1" thickBot="1" x14ac:dyDescent="0.4">
      <c r="A32" s="5" t="s">
        <v>54</v>
      </c>
      <c r="B32" s="5" t="s">
        <v>20</v>
      </c>
      <c r="C32" s="5" t="s">
        <v>81</v>
      </c>
      <c r="D32" s="5" t="s">
        <v>82</v>
      </c>
      <c r="E32" s="5">
        <v>1</v>
      </c>
      <c r="F32" s="46"/>
      <c r="G32" s="18">
        <v>408</v>
      </c>
      <c r="H32" s="16" t="str">
        <f t="shared" si="0"/>
        <v>Error Precio</v>
      </c>
      <c r="I32" s="46"/>
      <c r="J32" s="18">
        <v>408</v>
      </c>
      <c r="K32" s="16" t="str">
        <f t="shared" si="1"/>
        <v>Error Precio</v>
      </c>
      <c r="L32" s="46"/>
      <c r="M32" s="18">
        <v>408</v>
      </c>
      <c r="N32" s="16" t="str">
        <f t="shared" si="2"/>
        <v>Error Precio</v>
      </c>
      <c r="O32" s="17">
        <f t="shared" si="3"/>
        <v>0</v>
      </c>
    </row>
    <row r="33" spans="1:17" ht="19.5" customHeight="1" thickBot="1" x14ac:dyDescent="0.4">
      <c r="A33" s="5" t="s">
        <v>56</v>
      </c>
      <c r="B33" s="5" t="s">
        <v>20</v>
      </c>
      <c r="C33" s="5" t="s">
        <v>83</v>
      </c>
      <c r="D33" s="5" t="s">
        <v>48</v>
      </c>
      <c r="E33" s="5">
        <v>16</v>
      </c>
      <c r="F33" s="46"/>
      <c r="G33" s="18">
        <v>3344</v>
      </c>
      <c r="H33" s="16" t="str">
        <f t="shared" si="0"/>
        <v>Error Precio</v>
      </c>
      <c r="I33" s="46"/>
      <c r="J33" s="18">
        <v>3344</v>
      </c>
      <c r="K33" s="16" t="str">
        <f t="shared" si="1"/>
        <v>Error Precio</v>
      </c>
      <c r="L33" s="46"/>
      <c r="M33" s="18">
        <v>3344</v>
      </c>
      <c r="N33" s="16" t="str">
        <f t="shared" si="2"/>
        <v>Error Precio</v>
      </c>
      <c r="O33" s="17">
        <f t="shared" si="3"/>
        <v>0</v>
      </c>
    </row>
    <row r="34" spans="1:17" ht="20.25" customHeight="1" thickBot="1" x14ac:dyDescent="0.4">
      <c r="A34" s="5" t="s">
        <v>58</v>
      </c>
      <c r="B34" s="5" t="s">
        <v>20</v>
      </c>
      <c r="C34" s="5" t="s">
        <v>84</v>
      </c>
      <c r="D34" s="5" t="s">
        <v>85</v>
      </c>
      <c r="E34" s="5">
        <v>2</v>
      </c>
      <c r="F34" s="46"/>
      <c r="G34" s="19">
        <v>873</v>
      </c>
      <c r="H34" s="16" t="str">
        <f t="shared" si="0"/>
        <v>Error Precio</v>
      </c>
      <c r="I34" s="46"/>
      <c r="J34" s="19">
        <v>873</v>
      </c>
      <c r="K34" s="16" t="str">
        <f t="shared" si="1"/>
        <v>Error Precio</v>
      </c>
      <c r="L34" s="46"/>
      <c r="M34" s="19">
        <v>873</v>
      </c>
      <c r="N34" s="16" t="str">
        <f t="shared" si="2"/>
        <v>Error Precio</v>
      </c>
      <c r="O34" s="17">
        <f t="shared" si="3"/>
        <v>0</v>
      </c>
    </row>
    <row r="35" spans="1:17" ht="22.5" customHeight="1" thickBot="1" x14ac:dyDescent="0.4">
      <c r="A35" s="5" t="s">
        <v>86</v>
      </c>
      <c r="B35" s="5" t="s">
        <v>20</v>
      </c>
      <c r="C35" s="5" t="s">
        <v>87</v>
      </c>
      <c r="D35" s="5" t="s">
        <v>51</v>
      </c>
      <c r="E35" s="5">
        <v>336</v>
      </c>
      <c r="F35" s="46"/>
      <c r="G35" s="19">
        <v>58</v>
      </c>
      <c r="H35" s="16" t="str">
        <f t="shared" ref="H35:H39" si="4">IF(F35&lt;=0,"Error Precio",IF(F35&gt;G35,"Error Precio",IF(F35&lt;=G35,"Precio Válido",+F35*1)))</f>
        <v>Error Precio</v>
      </c>
      <c r="I35" s="46"/>
      <c r="J35" s="19">
        <v>58</v>
      </c>
      <c r="K35" s="16" t="str">
        <f t="shared" ref="K35:K39" si="5">IF(I35&lt;=0,"Error Precio",IF(I35&gt;J35,"Error Precio",IF(I35&lt;=J35,"Precio Válido",+I35*1)))</f>
        <v>Error Precio</v>
      </c>
      <c r="L35" s="46"/>
      <c r="M35" s="19">
        <v>58</v>
      </c>
      <c r="N35" s="16" t="str">
        <f t="shared" ref="N35:N39" si="6">IF(L35&lt;=0,"Error Precio",IF(L35&gt;M35,"Error Precio",IF(L35&lt;=M35,"Precio Válido",+L35*1)))</f>
        <v>Error Precio</v>
      </c>
      <c r="O35" s="17">
        <f t="shared" ref="O35:O39" si="7">(F35+I35+L35)*E35</f>
        <v>0</v>
      </c>
    </row>
    <row r="36" spans="1:17" ht="22.5" customHeight="1" thickBot="1" x14ac:dyDescent="0.4">
      <c r="A36" s="5" t="s">
        <v>88</v>
      </c>
      <c r="B36" s="5" t="s">
        <v>20</v>
      </c>
      <c r="C36" s="5" t="s">
        <v>89</v>
      </c>
      <c r="D36" s="5" t="s">
        <v>53</v>
      </c>
      <c r="E36" s="5">
        <v>388</v>
      </c>
      <c r="F36" s="46"/>
      <c r="G36" s="19">
        <v>21</v>
      </c>
      <c r="H36" s="16" t="str">
        <f t="shared" si="4"/>
        <v>Error Precio</v>
      </c>
      <c r="I36" s="46"/>
      <c r="J36" s="19">
        <v>21</v>
      </c>
      <c r="K36" s="16" t="str">
        <f t="shared" si="5"/>
        <v>Error Precio</v>
      </c>
      <c r="L36" s="46"/>
      <c r="M36" s="19">
        <v>21</v>
      </c>
      <c r="N36" s="16" t="str">
        <f t="shared" si="6"/>
        <v>Error Precio</v>
      </c>
      <c r="O36" s="17">
        <f t="shared" si="7"/>
        <v>0</v>
      </c>
    </row>
    <row r="37" spans="1:17" ht="16" thickBot="1" x14ac:dyDescent="0.4">
      <c r="A37" s="5" t="s">
        <v>90</v>
      </c>
      <c r="B37" s="5" t="s">
        <v>20</v>
      </c>
      <c r="C37" s="5" t="s">
        <v>91</v>
      </c>
      <c r="D37" s="5" t="s">
        <v>55</v>
      </c>
      <c r="E37" s="5">
        <v>4</v>
      </c>
      <c r="F37" s="46"/>
      <c r="G37" s="19">
        <v>33</v>
      </c>
      <c r="H37" s="16" t="str">
        <f t="shared" si="4"/>
        <v>Error Precio</v>
      </c>
      <c r="I37" s="46"/>
      <c r="J37" s="19">
        <v>33</v>
      </c>
      <c r="K37" s="16" t="str">
        <f t="shared" si="5"/>
        <v>Error Precio</v>
      </c>
      <c r="L37" s="46"/>
      <c r="M37" s="19">
        <v>33</v>
      </c>
      <c r="N37" s="16" t="str">
        <f t="shared" si="6"/>
        <v>Error Precio</v>
      </c>
      <c r="O37" s="17">
        <f t="shared" si="7"/>
        <v>0</v>
      </c>
    </row>
    <row r="38" spans="1:17" ht="23.25" customHeight="1" thickBot="1" x14ac:dyDescent="0.4">
      <c r="A38" s="5" t="s">
        <v>92</v>
      </c>
      <c r="B38" s="5" t="s">
        <v>20</v>
      </c>
      <c r="C38" s="5" t="s">
        <v>93</v>
      </c>
      <c r="D38" s="5" t="s">
        <v>57</v>
      </c>
      <c r="E38" s="5">
        <v>336</v>
      </c>
      <c r="F38" s="46"/>
      <c r="G38" s="19">
        <v>171</v>
      </c>
      <c r="H38" s="16" t="str">
        <f t="shared" si="4"/>
        <v>Error Precio</v>
      </c>
      <c r="I38" s="46"/>
      <c r="J38" s="19">
        <v>171</v>
      </c>
      <c r="K38" s="16" t="str">
        <f t="shared" si="5"/>
        <v>Error Precio</v>
      </c>
      <c r="L38" s="46"/>
      <c r="M38" s="19">
        <v>171</v>
      </c>
      <c r="N38" s="16" t="str">
        <f t="shared" si="6"/>
        <v>Error Precio</v>
      </c>
      <c r="O38" s="17">
        <f t="shared" si="7"/>
        <v>0</v>
      </c>
    </row>
    <row r="39" spans="1:17" ht="27.75" customHeight="1" thickBot="1" x14ac:dyDescent="0.4">
      <c r="A39" s="5" t="s">
        <v>94</v>
      </c>
      <c r="B39" s="5" t="s">
        <v>20</v>
      </c>
      <c r="C39" s="5" t="s">
        <v>95</v>
      </c>
      <c r="D39" s="5" t="s">
        <v>59</v>
      </c>
      <c r="E39" s="5">
        <v>1896</v>
      </c>
      <c r="F39" s="46"/>
      <c r="G39" s="19">
        <v>31</v>
      </c>
      <c r="H39" s="16" t="str">
        <f t="shared" si="4"/>
        <v>Error Precio</v>
      </c>
      <c r="I39" s="46"/>
      <c r="J39" s="19">
        <v>31</v>
      </c>
      <c r="K39" s="16" t="str">
        <f t="shared" si="5"/>
        <v>Error Precio</v>
      </c>
      <c r="L39" s="46"/>
      <c r="M39" s="19">
        <v>31</v>
      </c>
      <c r="N39" s="16" t="str">
        <f t="shared" si="6"/>
        <v>Error Precio</v>
      </c>
      <c r="O39" s="17">
        <f t="shared" si="7"/>
        <v>0</v>
      </c>
    </row>
    <row r="40" spans="1:17" ht="15" thickBot="1" x14ac:dyDescent="0.4"/>
    <row r="41" spans="1:17" ht="44" thickBot="1" x14ac:dyDescent="0.4">
      <c r="B41" s="45" t="s">
        <v>111</v>
      </c>
      <c r="O41" s="22" t="s">
        <v>97</v>
      </c>
      <c r="P41" s="22" t="s">
        <v>98</v>
      </c>
      <c r="Q41" s="23" t="s">
        <v>99</v>
      </c>
    </row>
    <row r="42" spans="1:17" ht="31.5" thickBot="1" x14ac:dyDescent="0.4">
      <c r="O42" s="17" t="str" cm="1">
        <f t="array" ref="O42">_xlfn.IFNA(IF((_xlfn.IFS(COUNTIF(H14:H39,"Error Precio"),"Error Precio", COUNTIF(K14:K39,"Error Precio"),"Error Precio", COUNTIF(N14:N39,"Error Precio"),"Error Precio")="Error Precio"),"ERROR PRECIO",SUM(O14:O39)),SUM(O14:O39))</f>
        <v>ERROR PRECIO</v>
      </c>
      <c r="P42" s="26">
        <v>8092321.6799999997</v>
      </c>
      <c r="Q42" s="16" t="str">
        <f>IF(O42&lt;=0,"Error Precio",IF(O42&gt;P42,"Error Precio",IF(O42&lt;=P42,"Precio Válido",+O42*1)))</f>
        <v>Error Precio</v>
      </c>
    </row>
    <row r="43" spans="1:17" x14ac:dyDescent="0.35">
      <c r="J43" s="25"/>
      <c r="K43" s="25"/>
    </row>
    <row r="45" spans="1:17" s="20" customFormat="1" ht="21" x14ac:dyDescent="0.5">
      <c r="A45" s="20" t="s">
        <v>107</v>
      </c>
    </row>
    <row r="46" spans="1:17" x14ac:dyDescent="0.35">
      <c r="A46" s="24" t="s">
        <v>103</v>
      </c>
    </row>
    <row r="47" spans="1:17" ht="15" thickBot="1" x14ac:dyDescent="0.4">
      <c r="K47" s="25"/>
      <c r="L47" s="25"/>
    </row>
    <row r="48" spans="1:17" ht="44" thickBot="1" x14ac:dyDescent="0.4">
      <c r="A48" s="9" t="s">
        <v>6</v>
      </c>
      <c r="B48" s="10" t="s">
        <v>7</v>
      </c>
      <c r="C48" s="10" t="s">
        <v>8</v>
      </c>
      <c r="D48" s="10" t="s">
        <v>104</v>
      </c>
      <c r="E48" s="10" t="s">
        <v>106</v>
      </c>
      <c r="F48" s="11" t="s">
        <v>13</v>
      </c>
      <c r="G48" s="11" t="s">
        <v>18</v>
      </c>
      <c r="K48" s="25"/>
    </row>
    <row r="49" spans="1:10" ht="26.5" thickBot="1" x14ac:dyDescent="0.4">
      <c r="A49" s="12" t="s">
        <v>100</v>
      </c>
      <c r="B49" s="13" t="s">
        <v>101</v>
      </c>
      <c r="C49" s="14" t="s">
        <v>105</v>
      </c>
      <c r="D49" s="46"/>
      <c r="E49" s="26">
        <v>533863.25</v>
      </c>
      <c r="F49" s="16" t="str">
        <f>IF(D49&lt;=0,"Error Precio",IF(D49&gt;E49,"Error Precio",IF(D49&lt;=E49,"Precio Válido",+D49*1)))</f>
        <v>Error Precio</v>
      </c>
      <c r="G49" s="17">
        <f>(D49)</f>
        <v>0</v>
      </c>
    </row>
    <row r="53" spans="1:10" s="20" customFormat="1" ht="21" x14ac:dyDescent="0.5">
      <c r="A53" s="20" t="s">
        <v>108</v>
      </c>
    </row>
    <row r="54" spans="1:10" x14ac:dyDescent="0.35">
      <c r="A54" s="24" t="s">
        <v>103</v>
      </c>
    </row>
    <row r="55" spans="1:10" ht="15" thickBot="1" x14ac:dyDescent="0.4"/>
    <row r="56" spans="1:10" ht="15" thickBot="1" x14ac:dyDescent="0.4">
      <c r="A56" s="6"/>
      <c r="C56" s="4" t="s">
        <v>5</v>
      </c>
    </row>
    <row r="57" spans="1:10" ht="15" customHeight="1" x14ac:dyDescent="0.35">
      <c r="A57" s="40" t="s">
        <v>102</v>
      </c>
      <c r="B57" s="41"/>
      <c r="C57" s="42" t="e">
        <f>SUM(O42+G49)</f>
        <v>#VALUE!</v>
      </c>
    </row>
    <row r="58" spans="1:10" ht="15" customHeight="1" x14ac:dyDescent="0.35">
      <c r="A58" s="40"/>
      <c r="B58" s="41"/>
      <c r="C58" s="43"/>
    </row>
    <row r="59" spans="1:10" ht="86.25" customHeight="1" thickBot="1" x14ac:dyDescent="0.4">
      <c r="A59" s="40"/>
      <c r="B59" s="41"/>
      <c r="C59" s="44"/>
    </row>
    <row r="62" spans="1:10" ht="69.650000000000006" customHeight="1" x14ac:dyDescent="0.35">
      <c r="A62" s="27" t="s">
        <v>2</v>
      </c>
      <c r="B62" s="28"/>
      <c r="C62" s="28"/>
      <c r="D62" s="28"/>
      <c r="E62" s="28"/>
      <c r="F62" s="28"/>
      <c r="G62" s="28"/>
      <c r="H62" s="28"/>
      <c r="I62" s="28"/>
      <c r="J62" s="29"/>
    </row>
    <row r="69" spans="1:1" x14ac:dyDescent="0.35">
      <c r="A69" s="7"/>
    </row>
  </sheetData>
  <sheetProtection algorithmName="SHA-512" hashValue="QzBAiUibfoEoG3ObL8bzIYAW1xviggVMxmsXI4aNs4K63oOzQaJqce0WejbwWhGlcRSBokaUK2fSVa2PoFTTzA==" saltValue="8zetGAmuL97qJNSTzB6cQQ==" spinCount="100000" sheet="1" objects="1" scenarios="1"/>
  <mergeCells count="7">
    <mergeCell ref="A62:J62"/>
    <mergeCell ref="A1:J1"/>
    <mergeCell ref="A3:J3"/>
    <mergeCell ref="A5:J5"/>
    <mergeCell ref="A7:J7"/>
    <mergeCell ref="A57:B59"/>
    <mergeCell ref="C57:C59"/>
  </mergeCells>
  <phoneticPr fontId="11" type="noConversion"/>
  <conditionalFormatting sqref="F49">
    <cfRule type="expression" dxfId="10" priority="8">
      <formula>#REF!&gt;#REF!</formula>
    </cfRule>
    <cfRule type="containsText" dxfId="9" priority="9" operator="containsText" text="Error Precio">
      <formula>NOT(ISERROR(SEARCH("Error Precio",F49)))</formula>
    </cfRule>
  </conditionalFormatting>
  <conditionalFormatting sqref="H14:H39">
    <cfRule type="expression" dxfId="8" priority="24">
      <formula>#REF!&gt;#REF!</formula>
    </cfRule>
    <cfRule type="containsText" dxfId="7" priority="25" operator="containsText" text="Error Precio">
      <formula>NOT(ISERROR(SEARCH("Error Precio",H14)))</formula>
    </cfRule>
  </conditionalFormatting>
  <conditionalFormatting sqref="K14:K39">
    <cfRule type="expression" dxfId="6" priority="14">
      <formula>#REF!&gt;#REF!</formula>
    </cfRule>
    <cfRule type="containsText" dxfId="5" priority="15" operator="containsText" text="Error Precio">
      <formula>NOT(ISERROR(SEARCH("Error Precio",K14)))</formula>
    </cfRule>
  </conditionalFormatting>
  <conditionalFormatting sqref="N14:N39">
    <cfRule type="expression" dxfId="4" priority="10">
      <formula>#REF!&gt;#REF!</formula>
    </cfRule>
    <cfRule type="containsText" dxfId="3" priority="11" operator="containsText" text="Error Precio">
      <formula>NOT(ISERROR(SEARCH("Error Precio",N14)))</formula>
    </cfRule>
  </conditionalFormatting>
  <conditionalFormatting sqref="Q42">
    <cfRule type="expression" dxfId="2" priority="18">
      <formula>#REF!&gt;#REF!</formula>
    </cfRule>
    <cfRule type="containsText" dxfId="1" priority="19" operator="containsText" text="Error Precio">
      <formula>NOT(ISERROR(SEARCH("Error Precio",Q42)))</formula>
    </cfRule>
  </conditionalFormatting>
  <conditionalFormatting sqref="O42">
    <cfRule type="containsText" dxfId="0" priority="1" operator="containsText" text="ERROR PRECIO">
      <formula>NOT(ISERROR(SEARCH("ERROR PRECIO",O42)))</formula>
    </cfRule>
  </conditionalFormatting>
  <dataValidations count="4">
    <dataValidation type="custom" allowBlank="1" showInputMessage="1" showErrorMessage="1" errorTitle="ERROR DECIMALES" error="Sólo se permiten introducir 2 decimales" sqref="F14:F39 I21:I22 L21:L22" xr:uid="{D0E09DC8-88D4-40B5-86B7-6C9FA0D864F2}">
      <formula1>F14*100=INT(F14*100)</formula1>
    </dataValidation>
    <dataValidation type="custom" allowBlank="1" showInputMessage="1" showErrorMessage="1" errorTitle="ERROR DECIMALES" error="Solo se permiten 2 decimales" sqref="I14:I20 I23:I39" xr:uid="{9EABB336-2B23-4031-90AD-8CA37CDE0AE6}">
      <formula1>I14*100=INT(I14*100)</formula1>
    </dataValidation>
    <dataValidation type="custom" allowBlank="1" showInputMessage="1" showErrorMessage="1" errorTitle="ERROR DECIMALES" error="Sólo se permiten 2 decimales." sqref="L14:L20 L23:L39" xr:uid="{E51063CD-6E48-4F5C-A0E9-DA168BBC1953}">
      <formula1>L14*100=INT(L14*100)</formula1>
    </dataValidation>
    <dataValidation type="custom" allowBlank="1" showInputMessage="1" showErrorMessage="1" errorTitle="ERROR DECIMALES" error="SOLO SE PERMITEN 2 DECIMALES" sqref="D49" xr:uid="{3A22398D-B379-4F09-87C9-BA66A7082885}">
      <formula1>D49*100=INT(D49*100)</formula1>
    </dataValidation>
  </dataValidations>
  <pageMargins left="0.7" right="0.7" top="0.75" bottom="0.75" header="0.3" footer="0.3"/>
  <pageSetup paperSize="9" orientation="portrait" r:id="rId1"/>
  <headerFooter>
    <oddHeader>&amp;C&amp;G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CB2736-8389-4EA4-96B8-4A43047879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E84D0B-4AFE-41DE-A392-8DE7EE1D2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C280BC2-CCE7-4B65-BB85-04D330545DE4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I.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Gómez Ruiz, María</cp:lastModifiedBy>
  <dcterms:created xsi:type="dcterms:W3CDTF">2018-12-04T13:05:04Z</dcterms:created>
  <dcterms:modified xsi:type="dcterms:W3CDTF">2024-11-15T10:59:25Z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2024-04-24T06:38:47Z</vt:lpwstr>
  </property>
  <property fmtid="{D5CDD505-2E9C-101B-9397-08002B2CF9AE}" pid="5" name="MSIP_Label_2c0a8209-6590-4cef-adb7-80fa47675d6e_Method">
    <vt:lpwstr>Privileged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df20ec03-aa89-4ff5-a076-4005ceb08f5b</vt:lpwstr>
  </property>
  <property fmtid="{D5CDD505-2E9C-101B-9397-08002B2CF9AE}" pid="9" name="MSIP_Label_2c0a8209-6590-4cef-adb7-80fa47675d6e_ContentBits">
    <vt:lpwstr>0</vt:lpwstr>
  </property>
</Properties>
</file>